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315" windowHeight="1386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E27" i="1" l="1"/>
  <c r="E24" i="1"/>
  <c r="E23" i="1"/>
  <c r="F27" i="1"/>
  <c r="C24" i="1"/>
  <c r="C23" i="1"/>
  <c r="C21" i="1"/>
  <c r="C20" i="1"/>
</calcChain>
</file>

<file path=xl/sharedStrings.xml><?xml version="1.0" encoding="utf-8"?>
<sst xmlns="http://schemas.openxmlformats.org/spreadsheetml/2006/main" count="11" uniqueCount="11">
  <si>
    <t>Setting ScaleADC-Value</t>
  </si>
  <si>
    <t>NXP UCB1400
(old Trizeps)</t>
  </si>
  <si>
    <t>Wolfson WM9715
(new Trizeps)</t>
  </si>
  <si>
    <t>y = (x * 1024)/scale + offset</t>
  </si>
  <si>
    <t>gradient:</t>
  </si>
  <si>
    <t>offset:</t>
  </si>
  <si>
    <t>scale</t>
  </si>
  <si>
    <t>offset</t>
  </si>
  <si>
    <t>scaleADC</t>
  </si>
  <si>
    <t>0x</t>
  </si>
  <si>
    <t>offset intermediate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</si>
</sst>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Tabelle1!$C$5</c:f>
              <c:strCache>
                <c:ptCount val="1"/>
                <c:pt idx="0">
                  <c:v>Wolfson WM9715
(new Trizeps)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40207958587239573"/>
                  <c:y val="1.149829955466093E-2"/>
                </c:manualLayout>
              </c:layout>
              <c:numFmt formatCode="Standard" sourceLinked="0"/>
            </c:trendlineLbl>
          </c:trendline>
          <c:xVal>
            <c:numRef>
              <c:f>Tabelle1!$B$6:$B$15</c:f>
              <c:numCache>
                <c:formatCode>Standard</c:formatCode>
                <c:ptCount val="10"/>
                <c:pt idx="0">
                  <c:v>446</c:v>
                </c:pt>
                <c:pt idx="1">
                  <c:v>468</c:v>
                </c:pt>
                <c:pt idx="2">
                  <c:v>147</c:v>
                </c:pt>
                <c:pt idx="3">
                  <c:v>139</c:v>
                </c:pt>
                <c:pt idx="4">
                  <c:v>750</c:v>
                </c:pt>
                <c:pt idx="5">
                  <c:v>134</c:v>
                </c:pt>
                <c:pt idx="6">
                  <c:v>753</c:v>
                </c:pt>
                <c:pt idx="7">
                  <c:v>809</c:v>
                </c:pt>
                <c:pt idx="8">
                  <c:v>143</c:v>
                </c:pt>
                <c:pt idx="9">
                  <c:v>806</c:v>
                </c:pt>
              </c:numCache>
            </c:numRef>
          </c:xVal>
          <c:yVal>
            <c:numRef>
              <c:f>Tabelle1!$C$6:$C$15</c:f>
              <c:numCache>
                <c:formatCode>Standard</c:formatCode>
                <c:ptCount val="10"/>
                <c:pt idx="0">
                  <c:v>2013</c:v>
                </c:pt>
                <c:pt idx="1">
                  <c:v>2065</c:v>
                </c:pt>
                <c:pt idx="2">
                  <c:v>530</c:v>
                </c:pt>
                <c:pt idx="3">
                  <c:v>532</c:v>
                </c:pt>
                <c:pt idx="4">
                  <c:v>3550</c:v>
                </c:pt>
                <c:pt idx="5">
                  <c:v>558</c:v>
                </c:pt>
                <c:pt idx="6">
                  <c:v>3555</c:v>
                </c:pt>
                <c:pt idx="7">
                  <c:v>3642</c:v>
                </c:pt>
                <c:pt idx="8">
                  <c:v>492</c:v>
                </c:pt>
                <c:pt idx="9">
                  <c:v>3638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70240"/>
        <c:axId val="40568704"/>
      </c:scatterChart>
      <c:valAx>
        <c:axId val="4057024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40568704"/>
        <c:crosses val="autoZero"/>
        <c:crossBetween val="midCat"/>
      </c:valAx>
      <c:valAx>
        <c:axId val="40568704"/>
        <c:scaling>
          <c:orientation val="minMax"/>
        </c:scaling>
        <c:delete val="0"/>
        <c:axPos val="l"/>
        <c:majorGridlines/>
        <c:numFmt formatCode="Standard" sourceLinked="1"/>
        <c:majorTickMark val="out"/>
        <c:minorTickMark val="none"/>
        <c:tickLblPos val="nextTo"/>
        <c:crossAx val="40570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14286</xdr:colOff>
      <xdr:row>3</xdr:row>
      <xdr:rowOff>190499</xdr:rowOff>
    </xdr:from>
    <xdr:to>
      <xdr:col>10</xdr:col>
      <xdr:colOff>761999</xdr:colOff>
      <xdr:row>20</xdr:row>
      <xdr:rowOff>180974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tabSelected="1" workbookViewId="0">
      <selection activeCell="I27" sqref="I27"/>
    </sheetView>
  </sheetViews>
  <sheetFormatPr baseColWidth="10" defaultRowHeight="15" x14ac:dyDescent="0.25"/>
  <cols>
    <col min="2" max="2" width="22.140625" bestFit="1" customWidth="1"/>
    <col min="3" max="3" width="18.42578125" customWidth="1"/>
    <col min="4" max="4" width="3.42578125" customWidth="1"/>
    <col min="5" max="5" width="5.7109375" customWidth="1"/>
    <col min="6" max="6" width="6.42578125" customWidth="1"/>
  </cols>
  <sheetData>
    <row r="2" spans="2:3" x14ac:dyDescent="0.25">
      <c r="B2" t="s">
        <v>0</v>
      </c>
    </row>
    <row r="5" spans="2:3" ht="60" x14ac:dyDescent="0.25">
      <c r="B5" s="1" t="s">
        <v>1</v>
      </c>
      <c r="C5" s="1" t="s">
        <v>2</v>
      </c>
    </row>
    <row r="6" spans="2:3" x14ac:dyDescent="0.25">
      <c r="B6">
        <v>446</v>
      </c>
      <c r="C6">
        <v>2013</v>
      </c>
    </row>
    <row r="7" spans="2:3" x14ac:dyDescent="0.25">
      <c r="B7">
        <v>468</v>
      </c>
      <c r="C7">
        <v>2065</v>
      </c>
    </row>
    <row r="8" spans="2:3" x14ac:dyDescent="0.25">
      <c r="B8">
        <v>147</v>
      </c>
      <c r="C8">
        <v>530</v>
      </c>
    </row>
    <row r="9" spans="2:3" x14ac:dyDescent="0.25">
      <c r="B9">
        <v>139</v>
      </c>
      <c r="C9">
        <v>532</v>
      </c>
    </row>
    <row r="10" spans="2:3" x14ac:dyDescent="0.25">
      <c r="B10">
        <v>750</v>
      </c>
      <c r="C10">
        <v>3550</v>
      </c>
    </row>
    <row r="11" spans="2:3" x14ac:dyDescent="0.25">
      <c r="B11">
        <v>134</v>
      </c>
      <c r="C11">
        <v>558</v>
      </c>
    </row>
    <row r="12" spans="2:3" x14ac:dyDescent="0.25">
      <c r="B12">
        <v>753</v>
      </c>
      <c r="C12">
        <v>3555</v>
      </c>
    </row>
    <row r="13" spans="2:3" x14ac:dyDescent="0.25">
      <c r="B13">
        <v>809</v>
      </c>
      <c r="C13">
        <v>3642</v>
      </c>
    </row>
    <row r="14" spans="2:3" x14ac:dyDescent="0.25">
      <c r="B14">
        <v>143</v>
      </c>
      <c r="C14">
        <v>492</v>
      </c>
    </row>
    <row r="15" spans="2:3" x14ac:dyDescent="0.25">
      <c r="B15">
        <v>806</v>
      </c>
      <c r="C15">
        <v>3638</v>
      </c>
    </row>
    <row r="18" spans="2:6" x14ac:dyDescent="0.25">
      <c r="B18" t="s">
        <v>3</v>
      </c>
    </row>
    <row r="20" spans="2:6" x14ac:dyDescent="0.25">
      <c r="B20" t="s">
        <v>4</v>
      </c>
      <c r="C20">
        <f>SLOPE(C6:C15,B6:B15)</f>
        <v>4.789529816100945</v>
      </c>
    </row>
    <row r="21" spans="2:6" x14ac:dyDescent="0.25">
      <c r="B21" t="s">
        <v>5</v>
      </c>
      <c r="C21">
        <f>TREND(C6:C15,B6:B15,0,1)</f>
        <v>-143.28895049838366</v>
      </c>
    </row>
    <row r="23" spans="2:6" x14ac:dyDescent="0.25">
      <c r="B23" t="s">
        <v>6</v>
      </c>
      <c r="C23">
        <f>ROUND(1024/C20,0)</f>
        <v>214</v>
      </c>
      <c r="E23" t="str">
        <f>DEC2HEX(C23,4)</f>
        <v>00D6</v>
      </c>
    </row>
    <row r="24" spans="2:6" x14ac:dyDescent="0.25">
      <c r="B24" t="s">
        <v>7</v>
      </c>
      <c r="C24">
        <f>ROUND(C21,0)</f>
        <v>-143</v>
      </c>
      <c r="E24" t="str">
        <f>IF(C24&lt;0,DEC2HEX(C24+65536,4),DEC2HEX(C24,4))</f>
        <v>FF71</v>
      </c>
    </row>
    <row r="25" spans="2:6" x14ac:dyDescent="0.25">
      <c r="B25" t="s">
        <v>10</v>
      </c>
    </row>
    <row r="27" spans="2:6" ht="15.75" x14ac:dyDescent="0.25">
      <c r="B27" s="2" t="s">
        <v>8</v>
      </c>
      <c r="C27" s="2"/>
      <c r="D27" s="2" t="s">
        <v>9</v>
      </c>
      <c r="E27" s="2" t="str">
        <f>IF(C24&lt;0,DEC2HEX(C24+65536,4),DEC2HEX(C24,4))</f>
        <v>FF71</v>
      </c>
      <c r="F27" s="2" t="str">
        <f>DEC2HEX( C23,4)</f>
        <v>00D6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shillger</dc:creator>
  <cp:lastModifiedBy>shillger</cp:lastModifiedBy>
  <dcterms:created xsi:type="dcterms:W3CDTF">2015-11-16T10:25:44Z</dcterms:created>
  <dcterms:modified xsi:type="dcterms:W3CDTF">2015-11-16T10:55:45Z</dcterms:modified>
</cp:coreProperties>
</file>